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1. Budget vs Expenditure" sheetId="1" r:id="rId1"/>
  </sheets>
  <externalReferences>
    <externalReference r:id="rId2"/>
  </externalReferences>
  <definedNames>
    <definedName name="adv">#REF!</definedName>
    <definedName name="B">#REF!</definedName>
    <definedName name="budget">#REF!</definedName>
    <definedName name="CashbookQ107">'[1]Detail Transaction'!#REF!</definedName>
    <definedName name="CashbookQ206">'[1]Detail Transaction'!#REF!</definedName>
    <definedName name="CashbookQ207">'[1]Detail Transaction'!#REF!</definedName>
    <definedName name="CashbookQ306">'[1]Detail Transaction'!#REF!</definedName>
    <definedName name="CashbookQ406">'[1]Detail Transaction'!#REF!</definedName>
    <definedName name="OLE_LINK1_2">#REF!</definedName>
    <definedName name="_xlnm.Print_Area" localSheetId="0">'1. Budget vs Expenditure'!$A$1:$F$28</definedName>
    <definedName name="reff">#REF!</definedName>
    <definedName name="x">#REF!</definedName>
    <definedName name="xx">#REF!</definedName>
  </definedNames>
  <calcPr calcId="125725"/>
</workbook>
</file>

<file path=xl/calcChain.xml><?xml version="1.0" encoding="utf-8"?>
<calcChain xmlns="http://schemas.openxmlformats.org/spreadsheetml/2006/main">
  <c r="F23" i="1"/>
  <c r="F22"/>
  <c r="F20"/>
  <c r="F19"/>
  <c r="F18"/>
  <c r="F17"/>
  <c r="F16"/>
  <c r="F15"/>
  <c r="F14" s="1"/>
  <c r="F13"/>
  <c r="F12"/>
  <c r="F11"/>
  <c r="F10"/>
  <c r="F9"/>
  <c r="F8"/>
  <c r="F7"/>
  <c r="F21"/>
  <c r="F6" l="1"/>
  <c r="F24" s="1"/>
</calcChain>
</file>

<file path=xl/sharedStrings.xml><?xml version="1.0" encoding="utf-8"?>
<sst xmlns="http://schemas.openxmlformats.org/spreadsheetml/2006/main" count="44" uniqueCount="33">
  <si>
    <t>No</t>
  </si>
  <si>
    <t>Budget Items</t>
  </si>
  <si>
    <t>Unit</t>
  </si>
  <si>
    <t>STAFF COSTS</t>
  </si>
  <si>
    <t>Coordinator Assistant</t>
  </si>
  <si>
    <t xml:space="preserve">pers </t>
  </si>
  <si>
    <t>Data Base Officer</t>
  </si>
  <si>
    <t>ls</t>
  </si>
  <si>
    <t>Insurance for volunteers</t>
  </si>
  <si>
    <t>ASSESSMENT SUPPORT COSTS</t>
  </si>
  <si>
    <t>Stationery-consumeable-tools</t>
  </si>
  <si>
    <t>Communication allowance</t>
  </si>
  <si>
    <t>Rental car costs</t>
  </si>
  <si>
    <t>unit</t>
  </si>
  <si>
    <t>Motorbike rental fuel included</t>
  </si>
  <si>
    <t>Furnitures</t>
  </si>
  <si>
    <t>Meeting, debriefing costs</t>
  </si>
  <si>
    <t xml:space="preserve">IT </t>
  </si>
  <si>
    <t>Printer</t>
  </si>
  <si>
    <t>Cartridges</t>
  </si>
  <si>
    <t>TOTAL PROJECT COST</t>
  </si>
  <si>
    <t>PMI and student volunteers</t>
  </si>
  <si>
    <t>reload</t>
  </si>
  <si>
    <t>Quantity</t>
  </si>
  <si>
    <t>Costs in Rp</t>
  </si>
  <si>
    <t>Costs inUS$</t>
  </si>
  <si>
    <t>ASSESSMENT KOTA PADANG</t>
  </si>
  <si>
    <t>Project costs</t>
  </si>
  <si>
    <t>Funded by</t>
  </si>
  <si>
    <t>Admin/Finance Officer</t>
  </si>
  <si>
    <t>Field Facilitator (Focal Point)</t>
  </si>
  <si>
    <t>Flight tickets staff</t>
  </si>
  <si>
    <t>Rate exchange : 1 US$ =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</si>
</sst>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[$IDR]\ #,##0"/>
  </numFmts>
  <fonts count="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1" fillId="0" borderId="0" xfId="0" applyFont="1" applyFill="1" applyBorder="1" applyAlignment="1" applyProtection="1">
      <alignment vertical="top"/>
    </xf>
    <xf numFmtId="0" fontId="1" fillId="0" borderId="0" xfId="0" applyFont="1" applyFill="1" applyBorder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 applyProtection="1">
      <alignment vertical="top"/>
    </xf>
    <xf numFmtId="165" fontId="1" fillId="0" borderId="1" xfId="1" applyNumberFormat="1" applyFont="1" applyFill="1" applyBorder="1" applyAlignment="1" applyProtection="1">
      <alignment vertical="top"/>
    </xf>
    <xf numFmtId="166" fontId="1" fillId="0" borderId="1" xfId="2" applyFont="1" applyFill="1" applyBorder="1" applyAlignment="1" applyProtection="1">
      <alignment vertical="top"/>
    </xf>
    <xf numFmtId="166" fontId="0" fillId="0" borderId="1" xfId="2" applyFont="1" applyFill="1" applyBorder="1" applyAlignment="1" applyProtection="1">
      <alignment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165" fontId="0" fillId="0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right" vertical="top"/>
    </xf>
    <xf numFmtId="0" fontId="2" fillId="2" borderId="1" xfId="0" applyFont="1" applyFill="1" applyBorder="1" applyAlignment="1" applyProtection="1">
      <alignment vertical="top"/>
    </xf>
    <xf numFmtId="165" fontId="1" fillId="2" borderId="1" xfId="1" applyNumberFormat="1" applyFont="1" applyFill="1" applyBorder="1" applyAlignment="1" applyProtection="1">
      <alignment vertical="top"/>
    </xf>
    <xf numFmtId="165" fontId="2" fillId="2" borderId="1" xfId="1" applyNumberFormat="1" applyFont="1" applyFill="1" applyBorder="1" applyAlignment="1" applyProtection="1">
      <alignment vertical="top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top"/>
    </xf>
    <xf numFmtId="0" fontId="1" fillId="2" borderId="1" xfId="1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167" fontId="1" fillId="0" borderId="0" xfId="1" applyNumberFormat="1" applyFont="1" applyFill="1" applyBorder="1" applyAlignment="1">
      <alignment horizontal="left" vertical="top"/>
    </xf>
  </cellXfs>
  <cellStyles count="5">
    <cellStyle name="Comma" xfId="1" builtinId="3"/>
    <cellStyle name="Comma [0]" xfId="2" builtinId="6"/>
    <cellStyle name="Comma 2" xfId="3"/>
    <cellStyle name="Normal" xfId="0" builtinId="0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740833</xdr:colOff>
      <xdr:row>0</xdr:row>
      <xdr:rowOff>105833</xdr:rowOff>
    </xdr:from>
    <xdr:to>
      <xdr:col>5</xdr:col>
      <xdr:colOff>1027219</xdr:colOff>
      <xdr:row>2</xdr:row>
      <xdr:rowOff>137584</xdr:rowOff>
    </xdr:to>
    <xdr:pic>
      <xdr:nvPicPr>
        <xdr:cNvPr id="3" name="Picture 2" descr="C:\Documents and Settings\Neil\Desktop\My Dropbox\Sumatra 09\IASC B+W.wmf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13250" y="105833"/>
          <a:ext cx="1344719" cy="39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95249</xdr:colOff>
      <xdr:row>26</xdr:row>
      <xdr:rowOff>31750</xdr:rowOff>
    </xdr:from>
    <xdr:to>
      <xdr:col>5</xdr:col>
      <xdr:colOff>941916</xdr:colOff>
      <xdr:row>27</xdr:row>
      <xdr:rowOff>114613</xdr:rowOff>
    </xdr:to>
    <xdr:pic>
      <xdr:nvPicPr>
        <xdr:cNvPr id="4" name="Picture 3" descr="OsolhzG.t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25999" y="4878917"/>
          <a:ext cx="846667" cy="2416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%20REPORT%20UPN%20(IDSB8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udget Approved &amp; Phasing (2)"/>
      <sheetName val="Fin_Analysis"/>
      <sheetName val="Budget vs Expenditure Report"/>
      <sheetName val="Detail Transaction"/>
      <sheetName val="Asset Register"/>
      <sheetName val="Cashcount"/>
      <sheetName val="Bank Reconciliation"/>
      <sheetName val="Budget Approved &amp; Phas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1"/>
    <pageSetUpPr fitToPage="1"/>
  </sheetPr>
  <dimension ref="A1:L26"/>
  <sheetViews>
    <sheetView showGridLines="0" tabSelected="1" view="pageBreakPreview" zoomScale="90" zoomScaleNormal="80" workbookViewId="0">
      <selection activeCell="A6" sqref="A6:XFD7"/>
    </sheetView>
  </sheetViews>
  <sheetFormatPr defaultRowHeight="12.75" outlineLevelCol="1"/>
  <cols>
    <col min="1" max="1" width="7.42578125" style="2" bestFit="1" customWidth="1"/>
    <col min="2" max="2" width="31.5703125" style="2" customWidth="1"/>
    <col min="3" max="3" width="9.140625" style="3" customWidth="1" outlineLevel="1"/>
    <col min="4" max="4" width="6.85546875" style="3" customWidth="1" outlineLevel="1"/>
    <col min="5" max="5" width="15.85546875" style="3" customWidth="1" outlineLevel="1"/>
    <col min="6" max="6" width="16.5703125" style="3" customWidth="1" outlineLevel="1"/>
    <col min="7" max="16384" width="9.140625" style="2"/>
  </cols>
  <sheetData>
    <row r="1" spans="1:12" ht="15.75">
      <c r="A1" s="22" t="s">
        <v>26</v>
      </c>
    </row>
    <row r="3" spans="1:12" ht="15" customHeight="1">
      <c r="A3" s="20" t="s">
        <v>27</v>
      </c>
    </row>
    <row r="5" spans="1:12" s="5" customFormat="1" ht="18.75" customHeight="1">
      <c r="A5" s="16" t="s">
        <v>0</v>
      </c>
      <c r="B5" s="16" t="s">
        <v>1</v>
      </c>
      <c r="C5" s="17" t="s">
        <v>23</v>
      </c>
      <c r="D5" s="17" t="s">
        <v>2</v>
      </c>
      <c r="E5" s="17" t="s">
        <v>24</v>
      </c>
      <c r="F5" s="17" t="s">
        <v>25</v>
      </c>
      <c r="G5" s="4"/>
      <c r="H5" s="4"/>
      <c r="I5" s="4"/>
      <c r="J5" s="4"/>
      <c r="K5" s="4"/>
      <c r="L5" s="4"/>
    </row>
    <row r="6" spans="1:12" ht="15" customHeight="1">
      <c r="A6" s="12">
        <v>1</v>
      </c>
      <c r="B6" s="13" t="s">
        <v>3</v>
      </c>
      <c r="C6" s="14"/>
      <c r="D6" s="14"/>
      <c r="E6" s="15">
        <v>100530100</v>
      </c>
      <c r="F6" s="15">
        <f>SUM(F7:F13)</f>
        <v>10694.691489361701</v>
      </c>
      <c r="G6" s="1"/>
      <c r="H6" s="1"/>
      <c r="I6" s="1"/>
      <c r="J6" s="1"/>
      <c r="K6" s="1"/>
      <c r="L6" s="1"/>
    </row>
    <row r="7" spans="1:12" ht="15" customHeight="1">
      <c r="A7" s="6">
        <v>1.1000000000000001</v>
      </c>
      <c r="B7" s="8" t="s">
        <v>4</v>
      </c>
      <c r="C7" s="18">
        <v>1</v>
      </c>
      <c r="D7" s="10" t="s">
        <v>5</v>
      </c>
      <c r="E7" s="7">
        <v>10000000</v>
      </c>
      <c r="F7" s="7">
        <f>E7/$C$26</f>
        <v>1063.8297872340424</v>
      </c>
      <c r="G7" s="1"/>
      <c r="H7" s="1"/>
      <c r="I7" s="1"/>
      <c r="J7" s="1"/>
      <c r="K7" s="1"/>
      <c r="L7" s="1"/>
    </row>
    <row r="8" spans="1:12" ht="15" customHeight="1">
      <c r="A8" s="6">
        <v>1.2</v>
      </c>
      <c r="B8" s="9" t="s">
        <v>29</v>
      </c>
      <c r="C8" s="18">
        <v>1</v>
      </c>
      <c r="D8" s="10" t="s">
        <v>5</v>
      </c>
      <c r="E8" s="7">
        <v>10000000</v>
      </c>
      <c r="F8" s="7">
        <f t="shared" ref="F8:F13" si="0">E8/$C$26</f>
        <v>1063.8297872340424</v>
      </c>
      <c r="G8" s="1"/>
      <c r="H8" s="1"/>
      <c r="I8" s="1"/>
      <c r="J8" s="1"/>
      <c r="K8" s="1"/>
      <c r="L8" s="1"/>
    </row>
    <row r="9" spans="1:12" ht="15" customHeight="1">
      <c r="A9" s="6">
        <v>1.3</v>
      </c>
      <c r="B9" s="8" t="s">
        <v>6</v>
      </c>
      <c r="C9" s="18">
        <v>1</v>
      </c>
      <c r="D9" s="10" t="s">
        <v>5</v>
      </c>
      <c r="E9" s="7">
        <v>6000000</v>
      </c>
      <c r="F9" s="7">
        <f t="shared" si="0"/>
        <v>638.29787234042556</v>
      </c>
      <c r="G9" s="1"/>
      <c r="H9" s="1"/>
      <c r="I9" s="1"/>
      <c r="J9" s="1"/>
      <c r="K9" s="1"/>
      <c r="L9" s="1"/>
    </row>
    <row r="10" spans="1:12" ht="15" customHeight="1">
      <c r="A10" s="6">
        <v>1.4</v>
      </c>
      <c r="B10" s="9" t="s">
        <v>30</v>
      </c>
      <c r="C10" s="18">
        <v>6</v>
      </c>
      <c r="D10" s="10" t="s">
        <v>5</v>
      </c>
      <c r="E10" s="7">
        <v>4620000</v>
      </c>
      <c r="F10" s="7">
        <f t="shared" si="0"/>
        <v>491.48936170212767</v>
      </c>
      <c r="G10" s="1"/>
      <c r="H10" s="1"/>
      <c r="I10" s="1"/>
      <c r="J10" s="1"/>
      <c r="K10" s="1"/>
      <c r="L10" s="1"/>
    </row>
    <row r="11" spans="1:12" ht="15" customHeight="1">
      <c r="A11" s="6">
        <v>1.5</v>
      </c>
      <c r="B11" s="9" t="s">
        <v>21</v>
      </c>
      <c r="C11" s="18">
        <v>70</v>
      </c>
      <c r="D11" s="10" t="s">
        <v>5</v>
      </c>
      <c r="E11" s="7">
        <v>55510000</v>
      </c>
      <c r="F11" s="7">
        <f t="shared" si="0"/>
        <v>5905.3191489361698</v>
      </c>
      <c r="G11" s="1"/>
      <c r="H11" s="1"/>
      <c r="I11" s="1"/>
      <c r="J11" s="1"/>
      <c r="K11" s="1"/>
      <c r="L11" s="1"/>
    </row>
    <row r="12" spans="1:12" ht="15" customHeight="1">
      <c r="A12" s="6">
        <v>1.7</v>
      </c>
      <c r="B12" s="9" t="s">
        <v>31</v>
      </c>
      <c r="C12" s="18">
        <v>2</v>
      </c>
      <c r="D12" s="10" t="s">
        <v>5</v>
      </c>
      <c r="E12" s="7">
        <v>5610100</v>
      </c>
      <c r="F12" s="7">
        <f t="shared" si="0"/>
        <v>596.81914893617022</v>
      </c>
      <c r="G12" s="1"/>
      <c r="H12" s="1"/>
      <c r="I12" s="1"/>
      <c r="J12" s="1"/>
      <c r="K12" s="1"/>
      <c r="L12" s="1"/>
    </row>
    <row r="13" spans="1:12" ht="15" customHeight="1">
      <c r="A13" s="6">
        <v>1.8</v>
      </c>
      <c r="B13" s="8" t="s">
        <v>8</v>
      </c>
      <c r="C13" s="18">
        <v>60</v>
      </c>
      <c r="D13" s="10" t="s">
        <v>5</v>
      </c>
      <c r="E13" s="7">
        <v>8790000</v>
      </c>
      <c r="F13" s="7">
        <f t="shared" si="0"/>
        <v>935.10638297872345</v>
      </c>
      <c r="G13" s="1"/>
      <c r="H13" s="1"/>
      <c r="I13" s="1"/>
      <c r="J13" s="1"/>
      <c r="K13" s="1"/>
      <c r="L13" s="1"/>
    </row>
    <row r="14" spans="1:12" ht="15" customHeight="1">
      <c r="A14" s="12">
        <v>2</v>
      </c>
      <c r="B14" s="13" t="s">
        <v>9</v>
      </c>
      <c r="C14" s="19"/>
      <c r="D14" s="14"/>
      <c r="E14" s="15">
        <v>37665500</v>
      </c>
      <c r="F14" s="15">
        <f>SUM(F15:F20)</f>
        <v>4006.9680851063827</v>
      </c>
      <c r="G14" s="1"/>
      <c r="H14" s="1"/>
      <c r="I14" s="1"/>
      <c r="J14" s="1"/>
      <c r="K14" s="1"/>
      <c r="L14" s="1"/>
    </row>
    <row r="15" spans="1:12" ht="15" customHeight="1">
      <c r="A15" s="6">
        <v>2.1</v>
      </c>
      <c r="B15" s="8" t="s">
        <v>10</v>
      </c>
      <c r="C15" s="18">
        <v>1</v>
      </c>
      <c r="D15" s="10" t="s">
        <v>7</v>
      </c>
      <c r="E15" s="7">
        <v>4418500</v>
      </c>
      <c r="F15" s="7">
        <f t="shared" ref="F15:F20" si="1">E15/$C$26</f>
        <v>470.05319148936172</v>
      </c>
      <c r="G15" s="1"/>
      <c r="H15" s="1"/>
      <c r="I15" s="1"/>
      <c r="J15" s="1"/>
      <c r="K15" s="1"/>
      <c r="L15" s="1"/>
    </row>
    <row r="16" spans="1:12" ht="15" customHeight="1">
      <c r="A16" s="6">
        <v>2.2000000000000002</v>
      </c>
      <c r="B16" s="8" t="s">
        <v>11</v>
      </c>
      <c r="C16" s="18">
        <v>60</v>
      </c>
      <c r="D16" s="11" t="s">
        <v>22</v>
      </c>
      <c r="E16" s="7">
        <v>3154000</v>
      </c>
      <c r="F16" s="7">
        <f t="shared" si="1"/>
        <v>335.531914893617</v>
      </c>
      <c r="G16" s="1"/>
      <c r="H16" s="1"/>
      <c r="I16" s="1"/>
      <c r="J16" s="1"/>
      <c r="K16" s="1"/>
      <c r="L16" s="1"/>
    </row>
    <row r="17" spans="1:12" ht="15" customHeight="1">
      <c r="A17" s="6">
        <v>2.2999999999999998</v>
      </c>
      <c r="B17" s="8" t="s">
        <v>12</v>
      </c>
      <c r="C17" s="18">
        <v>1</v>
      </c>
      <c r="D17" s="10" t="s">
        <v>13</v>
      </c>
      <c r="E17" s="7">
        <v>8000000</v>
      </c>
      <c r="F17" s="7">
        <f t="shared" si="1"/>
        <v>851.063829787234</v>
      </c>
      <c r="G17" s="1"/>
      <c r="H17" s="1"/>
      <c r="I17" s="1"/>
      <c r="J17" s="1"/>
      <c r="K17" s="1"/>
      <c r="L17" s="1"/>
    </row>
    <row r="18" spans="1:12" ht="15" customHeight="1">
      <c r="A18" s="6">
        <v>2.4</v>
      </c>
      <c r="B18" s="8" t="s">
        <v>14</v>
      </c>
      <c r="C18" s="18">
        <v>30</v>
      </c>
      <c r="D18" s="10" t="s">
        <v>13</v>
      </c>
      <c r="E18" s="7">
        <v>18400000</v>
      </c>
      <c r="F18" s="7">
        <f t="shared" si="1"/>
        <v>1957.4468085106382</v>
      </c>
      <c r="G18" s="1"/>
      <c r="H18" s="1"/>
      <c r="I18" s="1"/>
      <c r="J18" s="1"/>
      <c r="K18" s="1"/>
      <c r="L18" s="1"/>
    </row>
    <row r="19" spans="1:12" ht="15" customHeight="1">
      <c r="A19" s="6">
        <v>2.5</v>
      </c>
      <c r="B19" s="8" t="s">
        <v>15</v>
      </c>
      <c r="C19" s="18">
        <v>1</v>
      </c>
      <c r="D19" s="10" t="s">
        <v>7</v>
      </c>
      <c r="E19" s="7">
        <v>752000</v>
      </c>
      <c r="F19" s="7">
        <f t="shared" si="1"/>
        <v>80</v>
      </c>
      <c r="G19" s="1"/>
      <c r="H19" s="1"/>
      <c r="I19" s="1"/>
      <c r="J19" s="1"/>
      <c r="K19" s="1"/>
      <c r="L19" s="1"/>
    </row>
    <row r="20" spans="1:12" ht="15" customHeight="1">
      <c r="A20" s="6">
        <v>2.6</v>
      </c>
      <c r="B20" s="8" t="s">
        <v>16</v>
      </c>
      <c r="C20" s="18">
        <v>1</v>
      </c>
      <c r="D20" s="10" t="s">
        <v>7</v>
      </c>
      <c r="E20" s="7">
        <v>2941000</v>
      </c>
      <c r="F20" s="7">
        <f t="shared" si="1"/>
        <v>312.87234042553189</v>
      </c>
      <c r="G20" s="1"/>
      <c r="H20" s="1"/>
      <c r="I20" s="1"/>
      <c r="J20" s="1"/>
      <c r="K20" s="1"/>
      <c r="L20" s="1"/>
    </row>
    <row r="21" spans="1:12" ht="15" customHeight="1">
      <c r="A21" s="12">
        <v>3</v>
      </c>
      <c r="B21" s="13" t="s">
        <v>17</v>
      </c>
      <c r="C21" s="19"/>
      <c r="D21" s="14"/>
      <c r="E21" s="15">
        <v>1960000</v>
      </c>
      <c r="F21" s="15">
        <f>SUM(F22:F23)</f>
        <v>208.51063829787233</v>
      </c>
      <c r="G21" s="1"/>
      <c r="H21" s="1"/>
      <c r="I21" s="1"/>
      <c r="J21" s="1"/>
      <c r="K21" s="1"/>
      <c r="L21" s="1"/>
    </row>
    <row r="22" spans="1:12" ht="15" customHeight="1">
      <c r="A22" s="6">
        <v>3.1</v>
      </c>
      <c r="B22" s="8" t="s">
        <v>18</v>
      </c>
      <c r="C22" s="18">
        <v>1</v>
      </c>
      <c r="D22" s="10" t="s">
        <v>13</v>
      </c>
      <c r="E22" s="7">
        <v>1160000</v>
      </c>
      <c r="F22" s="7">
        <f t="shared" ref="F22:F23" si="2">E22/$C$26</f>
        <v>123.40425531914893</v>
      </c>
      <c r="G22" s="1"/>
      <c r="H22" s="1"/>
      <c r="I22" s="1"/>
      <c r="J22" s="1"/>
      <c r="K22" s="1"/>
      <c r="L22" s="1"/>
    </row>
    <row r="23" spans="1:12" ht="15" customHeight="1">
      <c r="A23" s="6">
        <v>3.2</v>
      </c>
      <c r="B23" s="8" t="s">
        <v>19</v>
      </c>
      <c r="C23" s="18">
        <v>1</v>
      </c>
      <c r="D23" s="10" t="s">
        <v>7</v>
      </c>
      <c r="E23" s="7">
        <v>800000</v>
      </c>
      <c r="F23" s="7">
        <f t="shared" si="2"/>
        <v>85.106382978723403</v>
      </c>
      <c r="G23" s="1"/>
      <c r="H23" s="1"/>
      <c r="I23" s="1"/>
      <c r="J23" s="1"/>
      <c r="K23" s="1"/>
      <c r="L23" s="1"/>
    </row>
    <row r="24" spans="1:12" ht="15" customHeight="1">
      <c r="A24" s="12"/>
      <c r="B24" s="13" t="s">
        <v>20</v>
      </c>
      <c r="C24" s="14"/>
      <c r="D24" s="14"/>
      <c r="E24" s="15">
        <v>140155600</v>
      </c>
      <c r="F24" s="15">
        <f>F6+F14+F21</f>
        <v>14910.170212765956</v>
      </c>
      <c r="G24" s="1"/>
      <c r="H24" s="1"/>
      <c r="I24" s="1"/>
      <c r="J24" s="1"/>
      <c r="K24" s="1"/>
      <c r="L24" s="1"/>
    </row>
    <row r="25" spans="1:12">
      <c r="F25" s="21"/>
    </row>
    <row r="26" spans="1:12">
      <c r="A26" s="23"/>
      <c r="B26" s="24" t="s">
        <v>32</v>
      </c>
      <c r="C26" s="25">
        <v>9400</v>
      </c>
      <c r="D26" s="25"/>
      <c r="F26" s="3" t="s">
        <v>28</v>
      </c>
    </row>
  </sheetData>
  <mergeCells count="1">
    <mergeCell ref="C26:D26"/>
  </mergeCells>
  <printOptions horizontalCentered="1"/>
  <pageMargins left="0" right="0" top="0.7" bottom="0.59055118110236227" header="0.27559055118110237" footer="0.27559055118110237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Budget vs Expenditure</vt:lpstr>
      <vt:lpstr>'1. Budget vs Expenditure'!Print_Area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cp:lastPrinted>2010-03-18T03:40:31Z</cp:lastPrinted>
  <dcterms:created xsi:type="dcterms:W3CDTF">2010-03-16T15:10:58Z</dcterms:created>
  <dcterms:modified xsi:type="dcterms:W3CDTF">2010-03-19T02:07:56Z</dcterms:modified>
</cp:coreProperties>
</file>